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vlookup" sheetId="1" r:id="rId1"/>
  </sheets>
  <calcPr calcId="124519"/>
</workbook>
</file>

<file path=xl/calcChain.xml><?xml version="1.0" encoding="utf-8"?>
<calcChain xmlns="http://schemas.openxmlformats.org/spreadsheetml/2006/main">
  <c r="H3" i="1"/>
  <c r="I3"/>
  <c r="J3"/>
  <c r="K3"/>
  <c r="L3"/>
  <c r="M3"/>
  <c r="N3"/>
  <c r="O3"/>
  <c r="P3"/>
  <c r="Q3"/>
  <c r="R3"/>
  <c r="S3"/>
  <c r="T3"/>
  <c r="U3"/>
  <c r="V3"/>
  <c r="H5"/>
  <c r="I5"/>
  <c r="J5"/>
  <c r="K5"/>
  <c r="L5"/>
  <c r="M5"/>
  <c r="N5"/>
  <c r="O5"/>
  <c r="P5"/>
  <c r="Q5"/>
  <c r="R5"/>
  <c r="S5"/>
  <c r="T5"/>
  <c r="U5"/>
  <c r="V5"/>
  <c r="H6"/>
  <c r="I6"/>
  <c r="J6"/>
  <c r="K6"/>
  <c r="L6"/>
  <c r="M6"/>
  <c r="N6"/>
  <c r="O6"/>
  <c r="P6"/>
  <c r="Q6"/>
  <c r="R6"/>
  <c r="S6"/>
  <c r="T6"/>
  <c r="U6"/>
  <c r="V6"/>
  <c r="H7"/>
  <c r="I7"/>
  <c r="J7"/>
  <c r="K7"/>
  <c r="L7"/>
  <c r="M7"/>
  <c r="N7"/>
  <c r="O7"/>
  <c r="P7"/>
  <c r="Q7"/>
  <c r="R7"/>
  <c r="S7"/>
  <c r="T7"/>
  <c r="U7"/>
  <c r="V7"/>
  <c r="H8"/>
  <c r="I8"/>
  <c r="J8"/>
  <c r="K8"/>
  <c r="L8"/>
  <c r="M8"/>
  <c r="N8"/>
  <c r="O8"/>
  <c r="P8"/>
  <c r="Q8"/>
  <c r="R8"/>
  <c r="S8"/>
  <c r="T8"/>
  <c r="U8"/>
  <c r="V8"/>
  <c r="V4"/>
  <c r="U4"/>
  <c r="T4"/>
  <c r="S4"/>
  <c r="R4"/>
  <c r="Q4"/>
  <c r="P4"/>
  <c r="O4"/>
  <c r="N4"/>
  <c r="M4"/>
  <c r="L4"/>
  <c r="K4"/>
  <c r="J4"/>
  <c r="I4"/>
  <c r="H4"/>
  <c r="W4"/>
  <c r="W5"/>
  <c r="W6"/>
  <c r="W7"/>
  <c r="W8"/>
  <c r="W3"/>
</calcChain>
</file>

<file path=xl/sharedStrings.xml><?xml version="1.0" encoding="utf-8"?>
<sst xmlns="http://schemas.openxmlformats.org/spreadsheetml/2006/main" count="12" uniqueCount="9">
  <si>
    <t>№</t>
  </si>
  <si>
    <t>Name</t>
  </si>
  <si>
    <t>Phone</t>
  </si>
  <si>
    <t>Muhammad Ali 1</t>
  </si>
  <si>
    <t>muhammad Ali 2</t>
  </si>
  <si>
    <t>Muhammad Ali 3</t>
  </si>
  <si>
    <t>Muhammad Ali 4</t>
  </si>
  <si>
    <t>Muhammad Ali 5</t>
  </si>
  <si>
    <t>Muhammad Ali 6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</si>
</sst>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0"/>
      <name val="Times New Roman"/>
      <family val="2"/>
      <charset val="178"/>
    </font>
    <font>
      <sz val="11"/>
      <color theme="1"/>
      <name val="Times New Roman"/>
      <family val="1"/>
      <charset val="178"/>
    </font>
    <font>
      <sz val="11"/>
      <name val="Times New Roman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7">
    <xf numFmtId="0" fontId="0" fillId="0" borderId="0" xfId="0"/>
    <xf numFmtId="0" fontId="3" fillId="0" borderId="0" xfId="0" applyFont="1"/>
    <xf numFmtId="0" fontId="1" fillId="2" borderId="0" xfId="1"/>
    <xf numFmtId="0" fontId="4" fillId="4" borderId="1" xfId="3" applyFont="1" applyBorder="1"/>
    <xf numFmtId="0" fontId="4" fillId="5" borderId="2" xfId="4" applyFont="1" applyBorder="1"/>
    <xf numFmtId="0" fontId="4" fillId="3" borderId="3" xfId="2" applyFont="1" applyBorder="1"/>
    <xf numFmtId="0" fontId="1" fillId="2" borderId="0" xfId="1" applyAlignment="1">
      <alignment horizontal="center"/>
    </xf>
  </cellXfs>
  <cellStyles count="5">
    <cellStyle name="20% - تمييز5" xfId="2" builtinId="46"/>
    <cellStyle name="40% - تمييز4" xfId="1" builtinId="43"/>
    <cellStyle name="40% - تمييز5" xfId="3" builtinId="47"/>
    <cellStyle name="60% - تمييز5" xfId="4" builtinId="4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387159</xdr:colOff>
      <xdr:row>9</xdr:row>
      <xdr:rowOff>120046</xdr:rowOff>
    </xdr:from>
    <xdr:ext cx="7832080" cy="937629"/>
    <xdr:sp macro="" textlink="">
      <xdr:nvSpPr>
        <xdr:cNvPr id="3" name="مستطيل 2"/>
        <xdr:cNvSpPr/>
      </xdr:nvSpPr>
      <xdr:spPr>
        <a:xfrm>
          <a:off x="3130359" y="1834546"/>
          <a:ext cx="783208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هل يمكن من خلال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دالة </a:t>
          </a:r>
          <a:r>
            <a:rPr lang="en-US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Vlookup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</xdr:col>
      <xdr:colOff>596709</xdr:colOff>
      <xdr:row>14</xdr:row>
      <xdr:rowOff>62896</xdr:rowOff>
    </xdr:from>
    <xdr:ext cx="9497921" cy="888641"/>
    <xdr:sp macro="" textlink="">
      <xdr:nvSpPr>
        <xdr:cNvPr id="4" name="مستطيل 3"/>
        <xdr:cNvSpPr/>
      </xdr:nvSpPr>
      <xdr:spPr>
        <a:xfrm>
          <a:off x="1282509" y="2729896"/>
          <a:ext cx="949792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تحويل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بيانات الاسم ليصبح كالمثال السابق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"/>
  <sheetViews>
    <sheetView tabSelected="1" workbookViewId="0">
      <selection activeCell="J29" sqref="J29"/>
    </sheetView>
  </sheetViews>
  <sheetFormatPr defaultRowHeight="15"/>
  <cols>
    <col min="2" max="2" width="15.5703125" bestFit="1" customWidth="1"/>
    <col min="8" max="8" width="2.28515625" customWidth="1"/>
    <col min="9" max="9" width="2" bestFit="1" customWidth="1"/>
    <col min="10" max="22" width="2.28515625" customWidth="1"/>
  </cols>
  <sheetData>
    <row r="2" spans="1:23">
      <c r="A2" s="1" t="s">
        <v>0</v>
      </c>
      <c r="B2" t="s">
        <v>1</v>
      </c>
      <c r="C2" t="s">
        <v>2</v>
      </c>
      <c r="G2" s="2" t="s">
        <v>0</v>
      </c>
      <c r="H2" s="6" t="s">
        <v>1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2" t="s">
        <v>2</v>
      </c>
    </row>
    <row r="3" spans="1:23">
      <c r="A3">
        <v>1</v>
      </c>
      <c r="B3" t="s">
        <v>3</v>
      </c>
      <c r="C3">
        <v>4445258</v>
      </c>
      <c r="G3" s="3">
        <v>1</v>
      </c>
      <c r="H3" s="5" t="str">
        <f>MID($B3,1,1)</f>
        <v>M</v>
      </c>
      <c r="I3" s="5" t="str">
        <f>MID($B3,2,1)</f>
        <v>u</v>
      </c>
      <c r="J3" s="5" t="str">
        <f>MID($B3,3,1)</f>
        <v>h</v>
      </c>
      <c r="K3" s="5" t="str">
        <f>MID($B3,4,1)</f>
        <v>a</v>
      </c>
      <c r="L3" s="5" t="str">
        <f>MID($B3,5,1)</f>
        <v>m</v>
      </c>
      <c r="M3" s="5" t="str">
        <f>MID($B3,6,1)</f>
        <v>m</v>
      </c>
      <c r="N3" s="5" t="str">
        <f>MID($B3,7,1)</f>
        <v>a</v>
      </c>
      <c r="O3" s="5" t="str">
        <f>MID($B3,8,1)</f>
        <v>d</v>
      </c>
      <c r="P3" s="5" t="str">
        <f>MID($B3,9,1)</f>
        <v xml:space="preserve"> </v>
      </c>
      <c r="Q3" s="5" t="str">
        <f>MID($B3,10,1)</f>
        <v>A</v>
      </c>
      <c r="R3" s="5" t="str">
        <f>MID($B3,11,1)</f>
        <v>l</v>
      </c>
      <c r="S3" s="5" t="str">
        <f>MID($B3,12,1)</f>
        <v>i</v>
      </c>
      <c r="T3" s="5" t="str">
        <f>MID($B3,13,1)</f>
        <v xml:space="preserve"> </v>
      </c>
      <c r="U3" s="5" t="str">
        <f>MID($B3,14,1)</f>
        <v>1</v>
      </c>
      <c r="V3" s="5" t="str">
        <f>MID($B3,15,1)</f>
        <v/>
      </c>
      <c r="W3" s="4">
        <f>VLOOKUP(G3,$A$2:$C$8,3,0)</f>
        <v>4445258</v>
      </c>
    </row>
    <row r="4" spans="1:23">
      <c r="A4">
        <v>2</v>
      </c>
      <c r="B4" t="s">
        <v>4</v>
      </c>
      <c r="C4">
        <v>4785620</v>
      </c>
      <c r="G4" s="3">
        <v>2</v>
      </c>
      <c r="H4" s="5" t="str">
        <f>MID($B4,1,1)</f>
        <v>m</v>
      </c>
      <c r="I4" s="5" t="str">
        <f>MID($B4,2,1)</f>
        <v>u</v>
      </c>
      <c r="J4" s="5" t="str">
        <f>MID($B4,3,1)</f>
        <v>h</v>
      </c>
      <c r="K4" s="5" t="str">
        <f>MID($B4,4,1)</f>
        <v>a</v>
      </c>
      <c r="L4" s="5" t="str">
        <f>MID($B4,5,1)</f>
        <v>m</v>
      </c>
      <c r="M4" s="5" t="str">
        <f>MID($B4,6,1)</f>
        <v>m</v>
      </c>
      <c r="N4" s="5" t="str">
        <f>MID($B4,7,1)</f>
        <v>a</v>
      </c>
      <c r="O4" s="5" t="str">
        <f>MID($B4,8,1)</f>
        <v>d</v>
      </c>
      <c r="P4" s="5" t="str">
        <f>MID($B4,9,1)</f>
        <v xml:space="preserve"> </v>
      </c>
      <c r="Q4" s="5" t="str">
        <f>MID($B4,10,1)</f>
        <v>A</v>
      </c>
      <c r="R4" s="5" t="str">
        <f>MID($B4,11,1)</f>
        <v>l</v>
      </c>
      <c r="S4" s="5" t="str">
        <f>MID($B4,12,1)</f>
        <v>i</v>
      </c>
      <c r="T4" s="5" t="str">
        <f>MID($B4,13,1)</f>
        <v xml:space="preserve"> </v>
      </c>
      <c r="U4" s="5" t="str">
        <f>MID($B4,14,1)</f>
        <v>2</v>
      </c>
      <c r="V4" s="5" t="str">
        <f>MID($B4,15,1)</f>
        <v/>
      </c>
      <c r="W4" s="4">
        <f t="shared" ref="W4:W8" si="0">VLOOKUP(G4,$A$2:$C$8,3,0)</f>
        <v>4785620</v>
      </c>
    </row>
    <row r="5" spans="1:23">
      <c r="A5">
        <v>3</v>
      </c>
      <c r="B5" t="s">
        <v>5</v>
      </c>
      <c r="C5">
        <v>5125982</v>
      </c>
      <c r="G5" s="3">
        <v>3</v>
      </c>
      <c r="H5" s="5" t="str">
        <f t="shared" ref="H5:H8" si="1">MID($B5,1,1)</f>
        <v>M</v>
      </c>
      <c r="I5" s="5" t="str">
        <f t="shared" ref="I5:I8" si="2">MID($B5,2,1)</f>
        <v>u</v>
      </c>
      <c r="J5" s="5" t="str">
        <f t="shared" ref="J5:J8" si="3">MID($B5,3,1)</f>
        <v>h</v>
      </c>
      <c r="K5" s="5" t="str">
        <f t="shared" ref="K5:K8" si="4">MID($B5,4,1)</f>
        <v>a</v>
      </c>
      <c r="L5" s="5" t="str">
        <f t="shared" ref="L5:L8" si="5">MID($B5,5,1)</f>
        <v>m</v>
      </c>
      <c r="M5" s="5" t="str">
        <f t="shared" ref="M5:M8" si="6">MID($B5,6,1)</f>
        <v>m</v>
      </c>
      <c r="N5" s="5" t="str">
        <f t="shared" ref="N5:N8" si="7">MID($B5,7,1)</f>
        <v>a</v>
      </c>
      <c r="O5" s="5" t="str">
        <f t="shared" ref="O5:O8" si="8">MID($B5,8,1)</f>
        <v>d</v>
      </c>
      <c r="P5" s="5" t="str">
        <f t="shared" ref="P5:P8" si="9">MID($B5,9,1)</f>
        <v xml:space="preserve"> </v>
      </c>
      <c r="Q5" s="5" t="str">
        <f t="shared" ref="Q5:Q8" si="10">MID($B5,10,1)</f>
        <v>A</v>
      </c>
      <c r="R5" s="5" t="str">
        <f t="shared" ref="R5:R8" si="11">MID($B5,11,1)</f>
        <v>l</v>
      </c>
      <c r="S5" s="5" t="str">
        <f t="shared" ref="S5:S8" si="12">MID($B5,12,1)</f>
        <v>i</v>
      </c>
      <c r="T5" s="5" t="str">
        <f t="shared" ref="T5:T8" si="13">MID($B5,13,1)</f>
        <v xml:space="preserve"> </v>
      </c>
      <c r="U5" s="5" t="str">
        <f t="shared" ref="U5:U8" si="14">MID($B5,14,1)</f>
        <v>3</v>
      </c>
      <c r="V5" s="5" t="str">
        <f t="shared" ref="V5:V8" si="15">MID($B5,15,1)</f>
        <v/>
      </c>
      <c r="W5" s="4">
        <f t="shared" si="0"/>
        <v>5125982</v>
      </c>
    </row>
    <row r="6" spans="1:23">
      <c r="A6">
        <v>4</v>
      </c>
      <c r="B6" t="s">
        <v>6</v>
      </c>
      <c r="C6">
        <v>5466344</v>
      </c>
      <c r="G6" s="3">
        <v>4</v>
      </c>
      <c r="H6" s="5" t="str">
        <f t="shared" si="1"/>
        <v>M</v>
      </c>
      <c r="I6" s="5" t="str">
        <f t="shared" si="2"/>
        <v>u</v>
      </c>
      <c r="J6" s="5" t="str">
        <f t="shared" si="3"/>
        <v>h</v>
      </c>
      <c r="K6" s="5" t="str">
        <f t="shared" si="4"/>
        <v>a</v>
      </c>
      <c r="L6" s="5" t="str">
        <f t="shared" si="5"/>
        <v>m</v>
      </c>
      <c r="M6" s="5" t="str">
        <f t="shared" si="6"/>
        <v>m</v>
      </c>
      <c r="N6" s="5" t="str">
        <f t="shared" si="7"/>
        <v>a</v>
      </c>
      <c r="O6" s="5" t="str">
        <f t="shared" si="8"/>
        <v>d</v>
      </c>
      <c r="P6" s="5" t="str">
        <f t="shared" si="9"/>
        <v xml:space="preserve"> </v>
      </c>
      <c r="Q6" s="5" t="str">
        <f t="shared" si="10"/>
        <v>A</v>
      </c>
      <c r="R6" s="5" t="str">
        <f t="shared" si="11"/>
        <v>l</v>
      </c>
      <c r="S6" s="5" t="str">
        <f t="shared" si="12"/>
        <v>i</v>
      </c>
      <c r="T6" s="5" t="str">
        <f t="shared" si="13"/>
        <v xml:space="preserve"> </v>
      </c>
      <c r="U6" s="5" t="str">
        <f t="shared" si="14"/>
        <v>4</v>
      </c>
      <c r="V6" s="5" t="str">
        <f t="shared" si="15"/>
        <v/>
      </c>
      <c r="W6" s="4">
        <f t="shared" si="0"/>
        <v>5466344</v>
      </c>
    </row>
    <row r="7" spans="1:23">
      <c r="A7">
        <v>5</v>
      </c>
      <c r="B7" t="s">
        <v>7</v>
      </c>
      <c r="C7">
        <v>5806706</v>
      </c>
      <c r="G7" s="3">
        <v>5</v>
      </c>
      <c r="H7" s="5" t="str">
        <f t="shared" si="1"/>
        <v>M</v>
      </c>
      <c r="I7" s="5" t="str">
        <f t="shared" si="2"/>
        <v>u</v>
      </c>
      <c r="J7" s="5" t="str">
        <f t="shared" si="3"/>
        <v>h</v>
      </c>
      <c r="K7" s="5" t="str">
        <f t="shared" si="4"/>
        <v>a</v>
      </c>
      <c r="L7" s="5" t="str">
        <f t="shared" si="5"/>
        <v>m</v>
      </c>
      <c r="M7" s="5" t="str">
        <f t="shared" si="6"/>
        <v>m</v>
      </c>
      <c r="N7" s="5" t="str">
        <f t="shared" si="7"/>
        <v>a</v>
      </c>
      <c r="O7" s="5" t="str">
        <f t="shared" si="8"/>
        <v>d</v>
      </c>
      <c r="P7" s="5" t="str">
        <f t="shared" si="9"/>
        <v xml:space="preserve"> </v>
      </c>
      <c r="Q7" s="5" t="str">
        <f t="shared" si="10"/>
        <v>A</v>
      </c>
      <c r="R7" s="5" t="str">
        <f t="shared" si="11"/>
        <v>l</v>
      </c>
      <c r="S7" s="5" t="str">
        <f t="shared" si="12"/>
        <v>i</v>
      </c>
      <c r="T7" s="5" t="str">
        <f t="shared" si="13"/>
        <v xml:space="preserve"> </v>
      </c>
      <c r="U7" s="5" t="str">
        <f t="shared" si="14"/>
        <v>5</v>
      </c>
      <c r="V7" s="5" t="str">
        <f t="shared" si="15"/>
        <v/>
      </c>
      <c r="W7" s="4">
        <f t="shared" si="0"/>
        <v>5806706</v>
      </c>
    </row>
    <row r="8" spans="1:23">
      <c r="A8">
        <v>6</v>
      </c>
      <c r="B8" t="s">
        <v>8</v>
      </c>
      <c r="C8">
        <v>6147068</v>
      </c>
      <c r="G8" s="3">
        <v>6</v>
      </c>
      <c r="H8" s="5" t="str">
        <f t="shared" si="1"/>
        <v>M</v>
      </c>
      <c r="I8" s="5" t="str">
        <f t="shared" si="2"/>
        <v>u</v>
      </c>
      <c r="J8" s="5" t="str">
        <f t="shared" si="3"/>
        <v>h</v>
      </c>
      <c r="K8" s="5" t="str">
        <f t="shared" si="4"/>
        <v>a</v>
      </c>
      <c r="L8" s="5" t="str">
        <f t="shared" si="5"/>
        <v>m</v>
      </c>
      <c r="M8" s="5" t="str">
        <f t="shared" si="6"/>
        <v>m</v>
      </c>
      <c r="N8" s="5" t="str">
        <f t="shared" si="7"/>
        <v>a</v>
      </c>
      <c r="O8" s="5" t="str">
        <f t="shared" si="8"/>
        <v>d</v>
      </c>
      <c r="P8" s="5" t="str">
        <f t="shared" si="9"/>
        <v xml:space="preserve"> </v>
      </c>
      <c r="Q8" s="5" t="str">
        <f t="shared" si="10"/>
        <v>A</v>
      </c>
      <c r="R8" s="5" t="str">
        <f t="shared" si="11"/>
        <v>l</v>
      </c>
      <c r="S8" s="5" t="str">
        <f t="shared" si="12"/>
        <v>i</v>
      </c>
      <c r="T8" s="5" t="str">
        <f t="shared" si="13"/>
        <v xml:space="preserve"> </v>
      </c>
      <c r="U8" s="5" t="str">
        <f t="shared" si="14"/>
        <v>6</v>
      </c>
      <c r="V8" s="5" t="str">
        <f t="shared" si="15"/>
        <v/>
      </c>
      <c r="W8" s="4">
        <f t="shared" si="0"/>
        <v>6147068</v>
      </c>
    </row>
  </sheetData>
  <mergeCells count="1">
    <mergeCell ref="H2:V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vlookup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Y</cp:lastModifiedBy>
  <dcterms:created xsi:type="dcterms:W3CDTF">2015-11-30T06:25:52Z</dcterms:created>
  <dcterms:modified xsi:type="dcterms:W3CDTF">2015-11-30T08:30:27Z</dcterms:modified>
</cp:coreProperties>
</file>